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Касьянюк Елена\1_РАБОЧИЕ ГРУППЫ\ОТРАСЛЕВАЯ рабочая группа инвестиционного Совета Камчатского края\Заседания\2020 год\"/>
    </mc:Choice>
  </mc:AlternateContent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Лист1!$A$1:$U$76</definedName>
  </definedNames>
  <calcPr calcId="152511" concurrentCalc="0"/>
</workbook>
</file>

<file path=xl/calcChain.xml><?xml version="1.0" encoding="utf-8"?>
<calcChain xmlns="http://schemas.openxmlformats.org/spreadsheetml/2006/main">
  <c r="E70" i="1" l="1"/>
  <c r="D70" i="1"/>
  <c r="C70" i="1"/>
  <c r="E62" i="1"/>
  <c r="D62" i="1"/>
  <c r="C62" i="1"/>
  <c r="E54" i="1"/>
  <c r="D54" i="1"/>
  <c r="C54" i="1"/>
  <c r="E46" i="1"/>
  <c r="D46" i="1"/>
  <c r="D32" i="1"/>
  <c r="C46" i="1"/>
  <c r="E38" i="1"/>
  <c r="D38" i="1"/>
  <c r="C38" i="1"/>
  <c r="E32" i="1"/>
  <c r="E30" i="1"/>
  <c r="C32" i="1"/>
  <c r="C30" i="1"/>
  <c r="E22" i="1"/>
  <c r="D22" i="1"/>
  <c r="C22" i="1"/>
  <c r="E16" i="1"/>
  <c r="E14" i="1"/>
  <c r="D16" i="1"/>
  <c r="D14" i="1"/>
  <c r="C16" i="1"/>
  <c r="C8" i="1"/>
  <c r="C6" i="1"/>
  <c r="E7" i="1"/>
  <c r="D7" i="1"/>
  <c r="C7" i="1"/>
  <c r="D30" i="1"/>
  <c r="D8" i="1"/>
  <c r="D6" i="1"/>
  <c r="E8" i="1"/>
  <c r="E6" i="1"/>
</calcChain>
</file>

<file path=xl/sharedStrings.xml><?xml version="1.0" encoding="utf-8"?>
<sst xmlns="http://schemas.openxmlformats.org/spreadsheetml/2006/main" count="101" uniqueCount="46">
  <si>
    <t>Подпрограмма 2 "Развитие и использование минерально-сырьевой базы Камчатского края"</t>
  </si>
  <si>
    <t xml:space="preserve">№ П/П </t>
  </si>
  <si>
    <t>Наименование КВЦП, основного мероприятия, мероприятия, контрольного события программы, объекта закупки, субсидии</t>
  </si>
  <si>
    <t>Расходы на реализацию государственной подпрограммы
(тыс. руб.)</t>
  </si>
  <si>
    <t>Фактическая дата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</si>
  <si>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</si>
  <si>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
&lt;2&gt;
                           </t>
  </si>
  <si>
    <t>Примечание &lt;3&gt;</t>
  </si>
  <si>
    <t xml:space="preserve">предусмотрено </t>
  </si>
  <si>
    <t>профинансировано</t>
  </si>
  <si>
    <t>освоено</t>
  </si>
  <si>
    <t xml:space="preserve">Всего (по подпрограмме):         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</si>
  <si>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</si>
  <si>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</si>
  <si>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</si>
  <si>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</si>
  <si>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внебюджетные фонды &lt;4&gt;</t>
  </si>
  <si>
    <t>прочие внебюджетные источники</t>
  </si>
  <si>
    <t>2.1.</t>
  </si>
  <si>
    <t>май. 18</t>
  </si>
  <si>
    <t>Всего:</t>
  </si>
  <si>
    <t>2.1.1</t>
  </si>
  <si>
    <t>Мероприятие 2.1.1 Выполнение работ по геологическому  изучению в целях оценки и разведки месторождения строительного камня на участке недр местного значения "Щёкинский" расположенном в Тигильском муниципальном районе Камчатского края</t>
  </si>
  <si>
    <t>1 контракт на сумму 12500,0 тыс. руб., в том числе в 2018 году 11590,0 тыс. руб. Срок окончания выполнения работ 01.09.2019, в т.ч. 1 этап - 31.08.2018,   2 этап - 10.12.2018, 3 этап - 01.09.2019</t>
  </si>
  <si>
    <t>2.2</t>
  </si>
  <si>
    <t>Основное мероприятие 2.2 Обеспечение снабжения населения и объектов промышленности ресурсами пресных вод</t>
  </si>
  <si>
    <t>мар.17</t>
  </si>
  <si>
    <t>дек. 2019</t>
  </si>
  <si>
    <t>2.2.1</t>
  </si>
  <si>
    <t>Мероприятие 2.2.1 Выполнение работ по объекту «Поиски источников хозяйственно-питьевого водоснабжения для Козыревского сельского поселения Усть-Камчатского муниципального района»</t>
  </si>
  <si>
    <t>1 контракт на сумму 7200,0 тыс. руб., в том числе в 2018 году 3700,0 тыс. руб. Срок окончания выполнения работ 31.03.2019, в т.ч. 1 этап - 20.11.2017, 2 этап - 30.06.2018, 3 этап - 20.11.2018, 4 этап - 31.03.2019</t>
  </si>
  <si>
    <t>2.2.2</t>
  </si>
  <si>
    <t>1 контракт на сумму 11000,0 тыс. руб., в том числе в 2018 году 7500,0 тыс. руб. Срок окончания выполнения работ 31.03.2019, в т.ч. 1 этап - 25.11.2017, 2 этап - 05.07.2018, 3 этап - 26.11.2018, 4 этап - 31.03.2019</t>
  </si>
  <si>
    <t>2.2.3</t>
  </si>
  <si>
    <t>Мероприятие 2.2.3 Выполнение работ по объекту "Поиски источников хозяйственно-питьевого водоснабжения для с Таловка Пенжинского муниципального района Камчатского края"</t>
  </si>
  <si>
    <t>1 контракт на сумму 16 500,0 тыс. руб. Срок окончания выполнения работ 31.08.2019, в т.ч. 1 этап - 20.06.2018, 2 этап - 20.11.2018, 3 этап - 18.06.2019, 4 этап - 31.08.2019</t>
  </si>
  <si>
    <t>2.3.</t>
  </si>
  <si>
    <t>1 государственный контракт на сумму 2000,0 тыс. руб. со сроком выполнения 31.12.2019</t>
  </si>
  <si>
    <t>2.4.</t>
  </si>
  <si>
    <t>Основное мероприятие 2.4 Повышение уровня кадрового потенциала и информационного обеспечения в сфере недропользования и горной промышленности</t>
  </si>
  <si>
    <t>Информация о ходе реализации подпрограммы 2 «Развитие и использование минерально-сырьевой базы Камчатского края» государственной программы «Охрана окружающей среды, воспроизводство и использование природных ресурсов в Камчатском крае» по состоянию на 01.01.2020 года</t>
  </si>
  <si>
    <t xml:space="preserve">2 государственных контракта на сумму 1493,720 тыс. руб. </t>
  </si>
  <si>
    <t>Воспроизводство минерально-сырьевой базы общераспространенных полезных ископаемых</t>
  </si>
  <si>
    <t xml:space="preserve">Основное мероприятие 2.1
Воспроизводство минерально-сырьевой базы общераспространенных полезных ископаемых
</t>
  </si>
  <si>
    <t xml:space="preserve">Основное мероприятие 2.2 Воспроизводство минерально-сырьевой базы питьевых подземных вод
</t>
  </si>
  <si>
    <t xml:space="preserve">Основное мероприятие 2.3 Организационное и информационное обеспечение функционирования государственной системы лицензирования пользования участками недр местного значения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</si>
</sst>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00000"/>
    <numFmt numFmtId="166" formatCode="0.00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left" vertical="top" wrapText="1"/>
    </xf>
    <xf numFmtId="164" fontId="2" fillId="2" borderId="8" xfId="0" applyNumberFormat="1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49" fontId="4" fillId="2" borderId="11" xfId="0" applyNumberFormat="1" applyFont="1" applyFill="1" applyBorder="1" applyAlignment="1">
      <alignment horizontal="left" vertical="top" wrapText="1"/>
    </xf>
    <xf numFmtId="164" fontId="2" fillId="2" borderId="11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3" fillId="2" borderId="11" xfId="0" applyNumberFormat="1" applyFont="1" applyFill="1" applyBorder="1" applyAlignment="1">
      <alignment horizontal="center" vertical="top"/>
    </xf>
    <xf numFmtId="165" fontId="3" fillId="2" borderId="11" xfId="0" applyNumberFormat="1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justify" vertical="top" wrapText="1"/>
    </xf>
    <xf numFmtId="165" fontId="3" fillId="2" borderId="11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164" fontId="3" fillId="2" borderId="11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5" fillId="2" borderId="11" xfId="0" applyNumberFormat="1" applyFont="1" applyFill="1" applyBorder="1" applyAlignment="1">
      <alignment horizontal="left" vertical="top" wrapText="1"/>
    </xf>
    <xf numFmtId="166" fontId="3" fillId="2" borderId="11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left"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left" vertical="top" wrapText="1"/>
    </xf>
    <xf numFmtId="17" fontId="3" fillId="2" borderId="1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view="pageBreakPreview" topLeftCell="B1" zoomScale="115" zoomScaleNormal="100" zoomScaleSheetLayoutView="115" workbookViewId="0">
      <selection activeCell="B11" sqref="A11:XFD11"/>
    </sheetView>
  </sheetViews>
  <sheetFormatPr defaultRowHeight="15" x14ac:dyDescent="0.25"/>
  <cols>
    <col min="1" max="1" width="4.85546875" customWidth="1"/>
    <col min="2" max="2" width="37.85546875" customWidth="1"/>
    <col min="3" max="3" width="18.7109375" customWidth="1"/>
    <col min="4" max="4" width="17.42578125" customWidth="1"/>
    <col min="5" max="5" width="17" customWidth="1"/>
    <col min="6" max="6" width="15.140625" customWidth="1"/>
    <col min="7" max="8" width="17.140625" customWidth="1"/>
    <col min="9" max="9" width="16.140625" customWidth="1"/>
  </cols>
  <sheetData>
    <row r="1" spans="1:9" x14ac:dyDescent="0.25">
      <c r="A1" s="38" t="s">
        <v>40</v>
      </c>
      <c r="B1" s="38"/>
      <c r="C1" s="38"/>
      <c r="D1" s="38"/>
      <c r="E1" s="38"/>
      <c r="F1" s="38"/>
      <c r="G1" s="38"/>
      <c r="H1" s="38"/>
      <c r="I1" s="38"/>
    </row>
    <row r="2" spans="1:9" ht="53.25" customHeight="1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ht="27.75" customHeight="1" x14ac:dyDescent="0.25">
      <c r="A3" s="39" t="s">
        <v>0</v>
      </c>
      <c r="B3" s="40"/>
      <c r="C3" s="40"/>
      <c r="D3" s="40"/>
      <c r="E3" s="40"/>
      <c r="F3" s="40"/>
      <c r="G3" s="40"/>
      <c r="H3" s="40"/>
      <c r="I3" s="41"/>
    </row>
    <row r="4" spans="1:9" ht="104.25" customHeight="1" x14ac:dyDescent="0.25">
      <c r="A4" s="1" t="s">
        <v>1</v>
      </c>
      <c r="B4" s="1" t="s">
        <v>2</v>
      </c>
      <c r="C4" s="42" t="s">
        <v>3</v>
      </c>
      <c r="D4" s="43"/>
      <c r="E4" s="44"/>
      <c r="F4" s="2" t="s">
        <v>4</v>
      </c>
      <c r="G4" s="2" t="s">
        <v>5</v>
      </c>
      <c r="H4" s="3" t="s">
        <v>6</v>
      </c>
      <c r="I4" s="1" t="s">
        <v>7</v>
      </c>
    </row>
    <row r="5" spans="1:9" ht="31.5" customHeight="1" x14ac:dyDescent="0.25">
      <c r="A5" s="4"/>
      <c r="B5" s="4"/>
      <c r="C5" s="5" t="s">
        <v>8</v>
      </c>
      <c r="D5" s="5" t="s">
        <v>9</v>
      </c>
      <c r="E5" s="5" t="s">
        <v>10</v>
      </c>
      <c r="F5" s="2"/>
      <c r="G5" s="2"/>
      <c r="H5" s="6"/>
      <c r="I5" s="4"/>
    </row>
    <row r="6" spans="1:9" x14ac:dyDescent="0.25">
      <c r="A6" s="7"/>
      <c r="B6" s="8" t="s">
        <v>11</v>
      </c>
      <c r="C6" s="9">
        <f>C8</f>
        <v>23269.743000000002</v>
      </c>
      <c r="D6" s="9">
        <f>D7+D8</f>
        <v>23269.743000000002</v>
      </c>
      <c r="E6" s="9">
        <f>E8</f>
        <v>23269.743000000002</v>
      </c>
      <c r="F6" s="10"/>
      <c r="G6" s="10"/>
      <c r="H6" s="10"/>
      <c r="I6" s="11"/>
    </row>
    <row r="7" spans="1:9" x14ac:dyDescent="0.25">
      <c r="A7" s="12"/>
      <c r="B7" s="13" t="s">
        <v>12</v>
      </c>
      <c r="C7" s="14">
        <f>C15+C31</f>
        <v>0</v>
      </c>
      <c r="D7" s="14">
        <f>D15+D31</f>
        <v>0</v>
      </c>
      <c r="E7" s="14">
        <f>E15+E31</f>
        <v>0</v>
      </c>
      <c r="F7" s="15"/>
      <c r="G7" s="15"/>
      <c r="H7" s="15"/>
      <c r="I7" s="16"/>
    </row>
    <row r="8" spans="1:9" x14ac:dyDescent="0.25">
      <c r="A8" s="12"/>
      <c r="B8" s="13" t="s">
        <v>13</v>
      </c>
      <c r="C8" s="14">
        <f>C16+C32+C64+C72</f>
        <v>23269.743000000002</v>
      </c>
      <c r="D8" s="14">
        <f>D16+D32+D64+D72</f>
        <v>23269.743000000002</v>
      </c>
      <c r="E8" s="14">
        <f>E16+E32+E64+E72</f>
        <v>23269.743000000002</v>
      </c>
      <c r="F8" s="15"/>
      <c r="G8" s="15"/>
      <c r="H8" s="15"/>
      <c r="I8" s="16"/>
    </row>
    <row r="9" spans="1:9" x14ac:dyDescent="0.25">
      <c r="A9" s="12"/>
      <c r="B9" s="13" t="s">
        <v>14</v>
      </c>
      <c r="C9" s="17"/>
      <c r="D9" s="17"/>
      <c r="E9" s="17"/>
      <c r="F9" s="15"/>
      <c r="G9" s="15"/>
      <c r="H9" s="15"/>
      <c r="I9" s="16"/>
    </row>
    <row r="10" spans="1:9" x14ac:dyDescent="0.25">
      <c r="A10" s="12"/>
      <c r="B10" s="13" t="s">
        <v>15</v>
      </c>
      <c r="C10" s="18"/>
      <c r="D10" s="18"/>
      <c r="E10" s="18"/>
      <c r="F10" s="15"/>
      <c r="G10" s="15"/>
      <c r="H10" s="15"/>
      <c r="I10" s="16"/>
    </row>
    <row r="11" spans="1:9" x14ac:dyDescent="0.25">
      <c r="A11" s="12"/>
      <c r="B11" s="19" t="s">
        <v>16</v>
      </c>
      <c r="C11" s="18"/>
      <c r="D11" s="18"/>
      <c r="E11" s="18"/>
      <c r="F11" s="15"/>
      <c r="G11" s="15"/>
      <c r="H11" s="15"/>
      <c r="I11" s="16"/>
    </row>
    <row r="12" spans="1:9" x14ac:dyDescent="0.25">
      <c r="A12" s="12"/>
      <c r="B12" s="20" t="s">
        <v>17</v>
      </c>
      <c r="C12" s="18"/>
      <c r="D12" s="18"/>
      <c r="E12" s="18"/>
      <c r="F12" s="15"/>
      <c r="G12" s="15"/>
      <c r="H12" s="15"/>
      <c r="I12" s="16"/>
    </row>
    <row r="13" spans="1:9" ht="63.75" x14ac:dyDescent="0.25">
      <c r="A13" s="21" t="s">
        <v>18</v>
      </c>
      <c r="B13" s="22" t="s">
        <v>43</v>
      </c>
      <c r="C13" s="23"/>
      <c r="D13" s="23"/>
      <c r="E13" s="23"/>
      <c r="F13" s="24" t="s">
        <v>19</v>
      </c>
      <c r="G13" s="25">
        <v>43709</v>
      </c>
      <c r="H13" s="26"/>
      <c r="I13" s="27"/>
    </row>
    <row r="14" spans="1:9" x14ac:dyDescent="0.25">
      <c r="A14" s="21"/>
      <c r="B14" s="13" t="s">
        <v>20</v>
      </c>
      <c r="C14" s="28" t="s">
        <v>42</v>
      </c>
      <c r="D14" s="28">
        <f>D15+D16</f>
        <v>8010</v>
      </c>
      <c r="E14" s="28">
        <f>E15+E16</f>
        <v>8010</v>
      </c>
      <c r="F14" s="24"/>
      <c r="G14" s="29"/>
      <c r="H14" s="26"/>
      <c r="I14" s="27"/>
    </row>
    <row r="15" spans="1:9" x14ac:dyDescent="0.25">
      <c r="A15" s="21"/>
      <c r="B15" s="13" t="s">
        <v>12</v>
      </c>
      <c r="C15" s="28">
        <v>0</v>
      </c>
      <c r="D15" s="28">
        <v>0</v>
      </c>
      <c r="E15" s="28">
        <v>0</v>
      </c>
      <c r="F15" s="24"/>
      <c r="G15" s="29"/>
      <c r="H15" s="26"/>
      <c r="I15" s="27"/>
    </row>
    <row r="16" spans="1:9" x14ac:dyDescent="0.25">
      <c r="A16" s="21"/>
      <c r="B16" s="13" t="s">
        <v>13</v>
      </c>
      <c r="C16" s="28">
        <f>C24</f>
        <v>8010</v>
      </c>
      <c r="D16" s="28">
        <f>D24</f>
        <v>8010</v>
      </c>
      <c r="E16" s="28">
        <f>E24</f>
        <v>8010</v>
      </c>
      <c r="F16" s="24"/>
      <c r="G16" s="29"/>
      <c r="H16" s="26"/>
      <c r="I16" s="27"/>
    </row>
    <row r="17" spans="1:9" x14ac:dyDescent="0.25">
      <c r="A17" s="21"/>
      <c r="B17" s="13" t="s">
        <v>14</v>
      </c>
      <c r="C17" s="28"/>
      <c r="D17" s="28"/>
      <c r="E17" s="28"/>
      <c r="F17" s="24"/>
      <c r="G17" s="29"/>
      <c r="H17" s="26"/>
      <c r="I17" s="27"/>
    </row>
    <row r="18" spans="1:9" x14ac:dyDescent="0.25">
      <c r="A18" s="21"/>
      <c r="B18" s="13" t="s">
        <v>15</v>
      </c>
      <c r="C18" s="30"/>
      <c r="D18" s="30"/>
      <c r="E18" s="30"/>
      <c r="F18" s="24"/>
      <c r="G18" s="29"/>
      <c r="H18" s="26"/>
      <c r="I18" s="27"/>
    </row>
    <row r="19" spans="1:9" ht="20.25" customHeight="1" x14ac:dyDescent="0.25">
      <c r="A19" s="21"/>
      <c r="B19" s="19" t="s">
        <v>16</v>
      </c>
      <c r="C19" s="30"/>
      <c r="D19" s="30"/>
      <c r="E19" s="30"/>
      <c r="F19" s="24"/>
      <c r="G19" s="29"/>
      <c r="H19" s="26"/>
      <c r="I19" s="27"/>
    </row>
    <row r="20" spans="1:9" x14ac:dyDescent="0.25">
      <c r="A20" s="21"/>
      <c r="B20" s="20" t="s">
        <v>17</v>
      </c>
      <c r="C20" s="30"/>
      <c r="D20" s="30"/>
      <c r="E20" s="30"/>
      <c r="F20" s="24"/>
      <c r="G20" s="29"/>
      <c r="H20" s="26"/>
      <c r="I20" s="27"/>
    </row>
    <row r="21" spans="1:9" ht="140.25" x14ac:dyDescent="0.25">
      <c r="A21" s="21" t="s">
        <v>21</v>
      </c>
      <c r="B21" s="22" t="s">
        <v>22</v>
      </c>
      <c r="C21" s="31"/>
      <c r="D21" s="31"/>
      <c r="E21" s="31"/>
      <c r="F21" s="32"/>
      <c r="G21" s="32"/>
      <c r="H21" s="33" t="s">
        <v>23</v>
      </c>
      <c r="I21" s="34"/>
    </row>
    <row r="22" spans="1:9" x14ac:dyDescent="0.25">
      <c r="A22" s="21"/>
      <c r="B22" s="13" t="s">
        <v>20</v>
      </c>
      <c r="C22" s="31">
        <f>C24</f>
        <v>8010</v>
      </c>
      <c r="D22" s="31">
        <f>D24</f>
        <v>8010</v>
      </c>
      <c r="E22" s="31">
        <f>E24</f>
        <v>8010</v>
      </c>
      <c r="F22" s="32"/>
      <c r="G22" s="32"/>
      <c r="H22" s="33"/>
      <c r="I22" s="34"/>
    </row>
    <row r="23" spans="1:9" x14ac:dyDescent="0.25">
      <c r="A23" s="21"/>
      <c r="B23" s="13" t="s">
        <v>12</v>
      </c>
      <c r="C23" s="13"/>
      <c r="D23" s="13"/>
      <c r="E23" s="13"/>
      <c r="F23" s="32"/>
      <c r="G23" s="32"/>
      <c r="H23" s="33"/>
      <c r="I23" s="34"/>
    </row>
    <row r="24" spans="1:9" x14ac:dyDescent="0.25">
      <c r="A24" s="21"/>
      <c r="B24" s="13" t="s">
        <v>13</v>
      </c>
      <c r="C24" s="31">
        <v>8010</v>
      </c>
      <c r="D24" s="31">
        <v>8010</v>
      </c>
      <c r="E24" s="31">
        <v>8010</v>
      </c>
      <c r="F24" s="32"/>
      <c r="G24" s="32"/>
      <c r="H24" s="33"/>
      <c r="I24" s="34"/>
    </row>
    <row r="25" spans="1:9" x14ac:dyDescent="0.25">
      <c r="A25" s="21"/>
      <c r="B25" s="13" t="s">
        <v>14</v>
      </c>
      <c r="C25" s="13"/>
      <c r="D25" s="13"/>
      <c r="E25" s="13"/>
      <c r="F25" s="32"/>
      <c r="G25" s="32"/>
      <c r="H25" s="33"/>
      <c r="I25" s="34"/>
    </row>
    <row r="26" spans="1:9" x14ac:dyDescent="0.25">
      <c r="A26" s="21"/>
      <c r="B26" s="13" t="s">
        <v>15</v>
      </c>
      <c r="C26" s="13"/>
      <c r="D26" s="13"/>
      <c r="E26" s="13"/>
      <c r="F26" s="32"/>
      <c r="G26" s="32"/>
      <c r="H26" s="33"/>
      <c r="I26" s="34"/>
    </row>
    <row r="27" spans="1:9" ht="19.5" customHeight="1" x14ac:dyDescent="0.25">
      <c r="A27" s="21"/>
      <c r="B27" s="19" t="s">
        <v>16</v>
      </c>
      <c r="C27" s="13"/>
      <c r="D27" s="13"/>
      <c r="E27" s="13"/>
      <c r="F27" s="32"/>
      <c r="G27" s="32"/>
      <c r="H27" s="33"/>
      <c r="I27" s="34"/>
    </row>
    <row r="28" spans="1:9" x14ac:dyDescent="0.25">
      <c r="A28" s="21"/>
      <c r="B28" s="20" t="s">
        <v>17</v>
      </c>
      <c r="C28" s="13"/>
      <c r="D28" s="13"/>
      <c r="E28" s="13"/>
      <c r="F28" s="32"/>
      <c r="G28" s="32"/>
      <c r="H28" s="33"/>
      <c r="I28" s="34"/>
    </row>
    <row r="29" spans="1:9" ht="52.5" customHeight="1" x14ac:dyDescent="0.25">
      <c r="A29" s="21" t="s">
        <v>24</v>
      </c>
      <c r="B29" s="22" t="s">
        <v>25</v>
      </c>
      <c r="C29" s="23"/>
      <c r="D29" s="23"/>
      <c r="E29" s="23"/>
      <c r="F29" s="35" t="s">
        <v>26</v>
      </c>
      <c r="G29" s="35" t="s">
        <v>27</v>
      </c>
      <c r="H29" s="26"/>
      <c r="I29" s="27"/>
    </row>
    <row r="30" spans="1:9" x14ac:dyDescent="0.25">
      <c r="A30" s="21"/>
      <c r="B30" s="13" t="s">
        <v>20</v>
      </c>
      <c r="C30" s="28">
        <f>C31+C32</f>
        <v>11766.022999999999</v>
      </c>
      <c r="D30" s="28">
        <f>D31+D32</f>
        <v>11766.022999999999</v>
      </c>
      <c r="E30" s="28">
        <f>E31+E32</f>
        <v>11766.022999999999</v>
      </c>
      <c r="F30" s="35"/>
      <c r="G30" s="35"/>
      <c r="H30" s="26"/>
      <c r="I30" s="27"/>
    </row>
    <row r="31" spans="1:9" x14ac:dyDescent="0.25">
      <c r="A31" s="21"/>
      <c r="B31" s="13" t="s">
        <v>12</v>
      </c>
      <c r="C31" s="28"/>
      <c r="D31" s="28"/>
      <c r="E31" s="28"/>
      <c r="F31" s="35"/>
      <c r="G31" s="35"/>
      <c r="H31" s="26"/>
      <c r="I31" s="27"/>
    </row>
    <row r="32" spans="1:9" x14ac:dyDescent="0.25">
      <c r="A32" s="21"/>
      <c r="B32" s="13" t="s">
        <v>13</v>
      </c>
      <c r="C32" s="28">
        <f>C40+C48+C56</f>
        <v>11766.022999999999</v>
      </c>
      <c r="D32" s="28">
        <f>D40+D46+D56</f>
        <v>11766.022999999999</v>
      </c>
      <c r="E32" s="28">
        <f>E40+E48+E56</f>
        <v>11766.022999999999</v>
      </c>
      <c r="F32" s="35"/>
      <c r="G32" s="35"/>
      <c r="H32" s="26"/>
      <c r="I32" s="27"/>
    </row>
    <row r="33" spans="1:9" x14ac:dyDescent="0.25">
      <c r="A33" s="21"/>
      <c r="B33" s="13" t="s">
        <v>14</v>
      </c>
      <c r="C33" s="36"/>
      <c r="D33" s="36"/>
      <c r="E33" s="36"/>
      <c r="F33" s="35"/>
      <c r="G33" s="35"/>
      <c r="H33" s="26"/>
      <c r="I33" s="27"/>
    </row>
    <row r="34" spans="1:9" x14ac:dyDescent="0.25">
      <c r="A34" s="21"/>
      <c r="B34" s="13" t="s">
        <v>15</v>
      </c>
      <c r="C34" s="30"/>
      <c r="D34" s="30"/>
      <c r="E34" s="30"/>
      <c r="F34" s="35"/>
      <c r="G34" s="35"/>
      <c r="H34" s="26"/>
      <c r="I34" s="27"/>
    </row>
    <row r="35" spans="1:9" ht="18" customHeight="1" x14ac:dyDescent="0.25">
      <c r="A35" s="21"/>
      <c r="B35" s="19" t="s">
        <v>16</v>
      </c>
      <c r="C35" s="30"/>
      <c r="D35" s="30"/>
      <c r="E35" s="30"/>
      <c r="F35" s="35"/>
      <c r="G35" s="35"/>
      <c r="H35" s="26"/>
      <c r="I35" s="27"/>
    </row>
    <row r="36" spans="1:9" x14ac:dyDescent="0.25">
      <c r="A36" s="21"/>
      <c r="B36" s="20" t="s">
        <v>17</v>
      </c>
      <c r="C36" s="30"/>
      <c r="D36" s="30"/>
      <c r="E36" s="30"/>
      <c r="F36" s="35"/>
      <c r="G36" s="35"/>
      <c r="H36" s="26"/>
      <c r="I36" s="27"/>
    </row>
    <row r="37" spans="1:9" ht="153" x14ac:dyDescent="0.25">
      <c r="A37" s="21" t="s">
        <v>28</v>
      </c>
      <c r="B37" s="22" t="s">
        <v>29</v>
      </c>
      <c r="C37" s="31"/>
      <c r="D37" s="31"/>
      <c r="E37" s="31"/>
      <c r="F37" s="37">
        <v>42979</v>
      </c>
      <c r="G37" s="37">
        <v>43525</v>
      </c>
      <c r="H37" s="33" t="s">
        <v>30</v>
      </c>
      <c r="I37" s="34"/>
    </row>
    <row r="38" spans="1:9" x14ac:dyDescent="0.25">
      <c r="A38" s="21"/>
      <c r="B38" s="13" t="s">
        <v>20</v>
      </c>
      <c r="C38" s="31">
        <f>C40</f>
        <v>500</v>
      </c>
      <c r="D38" s="31">
        <f>D40</f>
        <v>500</v>
      </c>
      <c r="E38" s="31">
        <f>E40</f>
        <v>500</v>
      </c>
      <c r="F38" s="32"/>
      <c r="G38" s="32"/>
      <c r="H38" s="33"/>
      <c r="I38" s="34"/>
    </row>
    <row r="39" spans="1:9" x14ac:dyDescent="0.25">
      <c r="A39" s="21"/>
      <c r="B39" s="13" t="s">
        <v>12</v>
      </c>
      <c r="C39" s="13"/>
      <c r="D39" s="13"/>
      <c r="E39" s="13"/>
      <c r="F39" s="32"/>
      <c r="G39" s="32"/>
      <c r="H39" s="33"/>
      <c r="I39" s="34"/>
    </row>
    <row r="40" spans="1:9" x14ac:dyDescent="0.25">
      <c r="A40" s="21"/>
      <c r="B40" s="13" t="s">
        <v>13</v>
      </c>
      <c r="C40" s="31">
        <v>500</v>
      </c>
      <c r="D40" s="31">
        <v>500</v>
      </c>
      <c r="E40" s="31">
        <v>500</v>
      </c>
      <c r="F40" s="32"/>
      <c r="G40" s="32"/>
      <c r="H40" s="33"/>
      <c r="I40" s="34"/>
    </row>
    <row r="41" spans="1:9" x14ac:dyDescent="0.25">
      <c r="A41" s="21"/>
      <c r="B41" s="13" t="s">
        <v>14</v>
      </c>
      <c r="C41" s="13"/>
      <c r="D41" s="13"/>
      <c r="E41" s="13"/>
      <c r="F41" s="32"/>
      <c r="G41" s="32"/>
      <c r="H41" s="33"/>
      <c r="I41" s="34"/>
    </row>
    <row r="42" spans="1:9" x14ac:dyDescent="0.25">
      <c r="A42" s="21"/>
      <c r="B42" s="13" t="s">
        <v>15</v>
      </c>
      <c r="C42" s="13"/>
      <c r="D42" s="13"/>
      <c r="E42" s="13"/>
      <c r="F42" s="32"/>
      <c r="G42" s="32"/>
      <c r="H42" s="33"/>
      <c r="I42" s="34"/>
    </row>
    <row r="43" spans="1:9" x14ac:dyDescent="0.25">
      <c r="A43" s="21"/>
      <c r="B43" s="19" t="s">
        <v>16</v>
      </c>
      <c r="C43" s="13"/>
      <c r="D43" s="13"/>
      <c r="E43" s="13"/>
      <c r="F43" s="32"/>
      <c r="G43" s="32"/>
      <c r="H43" s="33"/>
      <c r="I43" s="34"/>
    </row>
    <row r="44" spans="1:9" x14ac:dyDescent="0.25">
      <c r="A44" s="21"/>
      <c r="B44" s="20" t="s">
        <v>17</v>
      </c>
      <c r="C44" s="13"/>
      <c r="D44" s="13"/>
      <c r="E44" s="13"/>
      <c r="F44" s="32"/>
      <c r="G44" s="32"/>
      <c r="H44" s="33"/>
      <c r="I44" s="34"/>
    </row>
    <row r="45" spans="1:9" ht="153" x14ac:dyDescent="0.25">
      <c r="A45" s="21" t="s">
        <v>31</v>
      </c>
      <c r="B45" s="22" t="s">
        <v>44</v>
      </c>
      <c r="C45" s="31"/>
      <c r="D45" s="31"/>
      <c r="E45" s="31"/>
      <c r="F45" s="37">
        <v>42979</v>
      </c>
      <c r="G45" s="37">
        <v>43525</v>
      </c>
      <c r="H45" s="33" t="s">
        <v>32</v>
      </c>
      <c r="I45" s="34"/>
    </row>
    <row r="46" spans="1:9" x14ac:dyDescent="0.25">
      <c r="A46" s="21"/>
      <c r="B46" s="13" t="s">
        <v>20</v>
      </c>
      <c r="C46" s="31">
        <f>C48</f>
        <v>500</v>
      </c>
      <c r="D46" s="31">
        <f>D48</f>
        <v>500</v>
      </c>
      <c r="E46" s="31">
        <f>E48</f>
        <v>500</v>
      </c>
      <c r="F46" s="32"/>
      <c r="G46" s="32"/>
      <c r="H46" s="33"/>
      <c r="I46" s="34"/>
    </row>
    <row r="47" spans="1:9" x14ac:dyDescent="0.25">
      <c r="A47" s="21"/>
      <c r="B47" s="13" t="s">
        <v>12</v>
      </c>
      <c r="C47" s="13"/>
      <c r="D47" s="13"/>
      <c r="E47" s="13"/>
      <c r="F47" s="32"/>
      <c r="G47" s="32"/>
      <c r="H47" s="33"/>
      <c r="I47" s="34"/>
    </row>
    <row r="48" spans="1:9" x14ac:dyDescent="0.25">
      <c r="A48" s="21"/>
      <c r="B48" s="13" t="s">
        <v>13</v>
      </c>
      <c r="C48" s="31">
        <v>500</v>
      </c>
      <c r="D48" s="31">
        <v>500</v>
      </c>
      <c r="E48" s="31">
        <v>500</v>
      </c>
      <c r="F48" s="32"/>
      <c r="G48" s="32"/>
      <c r="H48" s="33"/>
      <c r="I48" s="34"/>
    </row>
    <row r="49" spans="1:9" x14ac:dyDescent="0.25">
      <c r="A49" s="21"/>
      <c r="B49" s="13" t="s">
        <v>14</v>
      </c>
      <c r="C49" s="13"/>
      <c r="D49" s="13"/>
      <c r="E49" s="13"/>
      <c r="F49" s="32"/>
      <c r="G49" s="32"/>
      <c r="H49" s="33"/>
      <c r="I49" s="34"/>
    </row>
    <row r="50" spans="1:9" x14ac:dyDescent="0.25">
      <c r="A50" s="21"/>
      <c r="B50" s="13" t="s">
        <v>15</v>
      </c>
      <c r="C50" s="13"/>
      <c r="D50" s="13"/>
      <c r="E50" s="13"/>
      <c r="F50" s="32"/>
      <c r="G50" s="32"/>
      <c r="H50" s="33"/>
      <c r="I50" s="34"/>
    </row>
    <row r="51" spans="1:9" ht="22.5" customHeight="1" x14ac:dyDescent="0.25">
      <c r="A51" s="21"/>
      <c r="B51" s="19" t="s">
        <v>16</v>
      </c>
      <c r="C51" s="13"/>
      <c r="D51" s="13"/>
      <c r="E51" s="13"/>
      <c r="F51" s="32"/>
      <c r="G51" s="32"/>
      <c r="H51" s="33"/>
      <c r="I51" s="34"/>
    </row>
    <row r="52" spans="1:9" x14ac:dyDescent="0.25">
      <c r="A52" s="21"/>
      <c r="B52" s="20" t="s">
        <v>17</v>
      </c>
      <c r="C52" s="13"/>
      <c r="D52" s="13"/>
      <c r="E52" s="13"/>
      <c r="F52" s="32"/>
      <c r="G52" s="32"/>
      <c r="H52" s="33"/>
      <c r="I52" s="34"/>
    </row>
    <row r="53" spans="1:9" ht="127.5" x14ac:dyDescent="0.25">
      <c r="A53" s="21" t="s">
        <v>33</v>
      </c>
      <c r="B53" s="22" t="s">
        <v>34</v>
      </c>
      <c r="C53" s="31"/>
      <c r="D53" s="31"/>
      <c r="E53" s="31"/>
      <c r="F53" s="37">
        <v>43191</v>
      </c>
      <c r="G53" s="37">
        <v>43678</v>
      </c>
      <c r="H53" s="33" t="s">
        <v>35</v>
      </c>
      <c r="I53" s="34"/>
    </row>
    <row r="54" spans="1:9" x14ac:dyDescent="0.25">
      <c r="A54" s="21"/>
      <c r="B54" s="13" t="s">
        <v>20</v>
      </c>
      <c r="C54" s="31">
        <f>C56</f>
        <v>10766.022999999999</v>
      </c>
      <c r="D54" s="31">
        <f>D56</f>
        <v>10766.022999999999</v>
      </c>
      <c r="E54" s="31">
        <f>E56</f>
        <v>10766.022999999999</v>
      </c>
      <c r="F54" s="32"/>
      <c r="G54" s="32"/>
      <c r="H54" s="33"/>
      <c r="I54" s="34"/>
    </row>
    <row r="55" spans="1:9" x14ac:dyDescent="0.25">
      <c r="A55" s="21"/>
      <c r="B55" s="13" t="s">
        <v>12</v>
      </c>
      <c r="C55" s="13"/>
      <c r="D55" s="13"/>
      <c r="E55" s="13"/>
      <c r="F55" s="32"/>
      <c r="G55" s="32"/>
      <c r="H55" s="33"/>
      <c r="I55" s="34"/>
    </row>
    <row r="56" spans="1:9" x14ac:dyDescent="0.25">
      <c r="A56" s="21"/>
      <c r="B56" s="13" t="s">
        <v>13</v>
      </c>
      <c r="C56" s="31">
        <v>10766.022999999999</v>
      </c>
      <c r="D56" s="31">
        <v>10766.022999999999</v>
      </c>
      <c r="E56" s="31">
        <v>10766.022999999999</v>
      </c>
      <c r="F56" s="32"/>
      <c r="G56" s="32"/>
      <c r="H56" s="33"/>
      <c r="I56" s="34"/>
    </row>
    <row r="57" spans="1:9" x14ac:dyDescent="0.25">
      <c r="A57" s="21"/>
      <c r="B57" s="13" t="s">
        <v>14</v>
      </c>
      <c r="C57" s="13"/>
      <c r="D57" s="13"/>
      <c r="E57" s="13"/>
      <c r="F57" s="32"/>
      <c r="G57" s="32"/>
      <c r="H57" s="33"/>
      <c r="I57" s="34"/>
    </row>
    <row r="58" spans="1:9" x14ac:dyDescent="0.25">
      <c r="A58" s="21"/>
      <c r="B58" s="13" t="s">
        <v>15</v>
      </c>
      <c r="C58" s="13"/>
      <c r="D58" s="13"/>
      <c r="E58" s="13"/>
      <c r="F58" s="32"/>
      <c r="G58" s="32"/>
      <c r="H58" s="33"/>
      <c r="I58" s="34"/>
    </row>
    <row r="59" spans="1:9" ht="20.25" customHeight="1" x14ac:dyDescent="0.25">
      <c r="A59" s="21"/>
      <c r="B59" s="19" t="s">
        <v>16</v>
      </c>
      <c r="C59" s="13"/>
      <c r="D59" s="13"/>
      <c r="E59" s="13"/>
      <c r="F59" s="32"/>
      <c r="G59" s="32"/>
      <c r="H59" s="33"/>
      <c r="I59" s="34"/>
    </row>
    <row r="60" spans="1:9" x14ac:dyDescent="0.25">
      <c r="A60" s="21"/>
      <c r="B60" s="20" t="s">
        <v>17</v>
      </c>
      <c r="C60" s="13"/>
      <c r="D60" s="13"/>
      <c r="E60" s="13"/>
      <c r="F60" s="32"/>
      <c r="G60" s="32"/>
      <c r="H60" s="33"/>
      <c r="I60" s="34"/>
    </row>
    <row r="61" spans="1:9" ht="89.25" x14ac:dyDescent="0.25">
      <c r="A61" s="21" t="s">
        <v>36</v>
      </c>
      <c r="B61" s="22" t="s">
        <v>45</v>
      </c>
      <c r="C61" s="31"/>
      <c r="D61" s="31"/>
      <c r="E61" s="31"/>
      <c r="F61" s="37"/>
      <c r="G61" s="37"/>
      <c r="H61" s="33" t="s">
        <v>37</v>
      </c>
      <c r="I61" s="34"/>
    </row>
    <row r="62" spans="1:9" x14ac:dyDescent="0.25">
      <c r="A62" s="21"/>
      <c r="B62" s="13" t="s">
        <v>20</v>
      </c>
      <c r="C62" s="31">
        <f>C64</f>
        <v>2000</v>
      </c>
      <c r="D62" s="31">
        <f>D64</f>
        <v>2000</v>
      </c>
      <c r="E62" s="31">
        <f>E64</f>
        <v>2000</v>
      </c>
      <c r="F62" s="32"/>
      <c r="G62" s="32"/>
      <c r="H62" s="33"/>
      <c r="I62" s="34"/>
    </row>
    <row r="63" spans="1:9" x14ac:dyDescent="0.25">
      <c r="A63" s="21"/>
      <c r="B63" s="13" t="s">
        <v>12</v>
      </c>
      <c r="C63" s="13"/>
      <c r="D63" s="13"/>
      <c r="E63" s="13"/>
      <c r="F63" s="32"/>
      <c r="G63" s="32"/>
      <c r="H63" s="33"/>
      <c r="I63" s="34"/>
    </row>
    <row r="64" spans="1:9" x14ac:dyDescent="0.25">
      <c r="A64" s="21"/>
      <c r="B64" s="13" t="s">
        <v>13</v>
      </c>
      <c r="C64" s="31">
        <v>2000</v>
      </c>
      <c r="D64" s="31">
        <v>2000</v>
      </c>
      <c r="E64" s="31">
        <v>2000</v>
      </c>
      <c r="F64" s="32"/>
      <c r="G64" s="32"/>
      <c r="H64" s="33"/>
      <c r="I64" s="34"/>
    </row>
    <row r="65" spans="1:9" x14ac:dyDescent="0.25">
      <c r="A65" s="21"/>
      <c r="B65" s="13" t="s">
        <v>14</v>
      </c>
      <c r="C65" s="13"/>
      <c r="D65" s="13"/>
      <c r="E65" s="13"/>
      <c r="F65" s="32"/>
      <c r="G65" s="32"/>
      <c r="H65" s="33"/>
      <c r="I65" s="34"/>
    </row>
    <row r="66" spans="1:9" x14ac:dyDescent="0.25">
      <c r="A66" s="21"/>
      <c r="B66" s="13" t="s">
        <v>15</v>
      </c>
      <c r="C66" s="13"/>
      <c r="D66" s="13"/>
      <c r="E66" s="13"/>
      <c r="F66" s="32"/>
      <c r="G66" s="32"/>
      <c r="H66" s="33"/>
      <c r="I66" s="34"/>
    </row>
    <row r="67" spans="1:9" x14ac:dyDescent="0.25">
      <c r="A67" s="21"/>
      <c r="B67" s="19" t="s">
        <v>16</v>
      </c>
      <c r="C67" s="13"/>
      <c r="D67" s="13"/>
      <c r="E67" s="13"/>
      <c r="F67" s="32"/>
      <c r="G67" s="32"/>
      <c r="H67" s="33"/>
      <c r="I67" s="34"/>
    </row>
    <row r="68" spans="1:9" x14ac:dyDescent="0.25">
      <c r="A68" s="21"/>
      <c r="B68" s="20" t="s">
        <v>17</v>
      </c>
      <c r="C68" s="13"/>
      <c r="D68" s="13"/>
      <c r="E68" s="13"/>
      <c r="F68" s="32"/>
      <c r="G68" s="32"/>
      <c r="H68" s="33"/>
      <c r="I68" s="34"/>
    </row>
    <row r="69" spans="1:9" ht="63.75" x14ac:dyDescent="0.25">
      <c r="A69" s="21" t="s">
        <v>38</v>
      </c>
      <c r="B69" s="22" t="s">
        <v>39</v>
      </c>
      <c r="C69" s="31"/>
      <c r="D69" s="31"/>
      <c r="E69" s="31"/>
      <c r="F69" s="37"/>
      <c r="G69" s="37"/>
      <c r="H69" s="33" t="s">
        <v>41</v>
      </c>
      <c r="I69" s="34"/>
    </row>
    <row r="70" spans="1:9" x14ac:dyDescent="0.25">
      <c r="A70" s="21"/>
      <c r="B70" s="13" t="s">
        <v>20</v>
      </c>
      <c r="C70" s="31">
        <f>C72</f>
        <v>1493.72</v>
      </c>
      <c r="D70" s="31">
        <f>D72</f>
        <v>1493.72</v>
      </c>
      <c r="E70" s="31">
        <f>E72</f>
        <v>1493.72</v>
      </c>
      <c r="F70" s="32"/>
      <c r="G70" s="32"/>
      <c r="H70" s="33"/>
      <c r="I70" s="34"/>
    </row>
    <row r="71" spans="1:9" x14ac:dyDescent="0.25">
      <c r="A71" s="21"/>
      <c r="B71" s="13" t="s">
        <v>12</v>
      </c>
      <c r="C71" s="13"/>
      <c r="D71" s="13"/>
      <c r="E71" s="13"/>
      <c r="F71" s="32"/>
      <c r="G71" s="32"/>
      <c r="H71" s="33"/>
      <c r="I71" s="34"/>
    </row>
    <row r="72" spans="1:9" x14ac:dyDescent="0.25">
      <c r="A72" s="21"/>
      <c r="B72" s="13" t="s">
        <v>13</v>
      </c>
      <c r="C72" s="31">
        <v>1493.72</v>
      </c>
      <c r="D72" s="31">
        <v>1493.72</v>
      </c>
      <c r="E72" s="31">
        <v>1493.72</v>
      </c>
      <c r="F72" s="32"/>
      <c r="G72" s="32"/>
      <c r="H72" s="33"/>
      <c r="I72" s="34"/>
    </row>
    <row r="73" spans="1:9" x14ac:dyDescent="0.25">
      <c r="A73" s="21"/>
      <c r="B73" s="13" t="s">
        <v>14</v>
      </c>
      <c r="C73" s="13"/>
      <c r="D73" s="13"/>
      <c r="E73" s="13"/>
      <c r="F73" s="32"/>
      <c r="G73" s="32"/>
      <c r="H73" s="33"/>
      <c r="I73" s="34"/>
    </row>
    <row r="74" spans="1:9" x14ac:dyDescent="0.25">
      <c r="A74" s="21"/>
      <c r="B74" s="13" t="s">
        <v>15</v>
      </c>
      <c r="C74" s="13"/>
      <c r="D74" s="13"/>
      <c r="E74" s="13"/>
      <c r="F74" s="32"/>
      <c r="G74" s="32"/>
      <c r="H74" s="33"/>
      <c r="I74" s="34"/>
    </row>
    <row r="75" spans="1:9" x14ac:dyDescent="0.25">
      <c r="A75" s="21"/>
      <c r="B75" s="19" t="s">
        <v>16</v>
      </c>
      <c r="C75" s="13"/>
      <c r="D75" s="13"/>
      <c r="E75" s="13"/>
      <c r="F75" s="32"/>
      <c r="G75" s="32"/>
      <c r="H75" s="33"/>
      <c r="I75" s="34"/>
    </row>
    <row r="76" spans="1:9" x14ac:dyDescent="0.25">
      <c r="A76" s="21"/>
      <c r="B76" s="20" t="s">
        <v>17</v>
      </c>
      <c r="C76" s="13"/>
      <c r="D76" s="13"/>
      <c r="E76" s="13"/>
      <c r="F76" s="32"/>
      <c r="G76" s="32"/>
      <c r="H76" s="33"/>
      <c r="I76" s="34"/>
    </row>
  </sheetData>
  <mergeCells count="3">
    <mergeCell ref="A1:I2"/>
    <mergeCell ref="A3:I3"/>
    <mergeCell ref="C4:E4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Сушенцова Анна Владимировна</dc:creator>
  <cp:lastModifiedBy>Касьянюк Елена Евгеньевна</cp:lastModifiedBy>
  <cp:lastPrinted>2020-01-19T23:38:07Z</cp:lastPrinted>
  <dcterms:created xsi:type="dcterms:W3CDTF">2020-01-19T22:51:56Z</dcterms:created>
  <dcterms:modified xsi:type="dcterms:W3CDTF">2020-01-27T04:52:59Z</dcterms:modified>
</cp:coreProperties>
</file>